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5 Assessment Roll Prep\Final Land Values &amp; ECFs\Res\Res Land Values\Subdivision Land Values\"/>
    </mc:Choice>
  </mc:AlternateContent>
  <xr:revisionPtr revIDLastSave="0" documentId="8_{1B6347D8-E805-46C9-92FF-13C80C1922B6}" xr6:coauthVersionLast="47" xr6:coauthVersionMax="47" xr10:uidLastSave="{00000000-0000-0000-0000-000000000000}"/>
  <bookViews>
    <workbookView xWindow="-120" yWindow="-120" windowWidth="29040" windowHeight="15840" xr2:uid="{A2CE3EF8-57ED-4A1B-9C96-861317582FBD}"/>
  </bookViews>
  <sheets>
    <sheet name="Land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2" l="1"/>
  <c r="K8" i="2"/>
  <c r="Q8" i="2" s="1"/>
  <c r="I9" i="2"/>
  <c r="K9" i="2"/>
  <c r="R9" i="2" s="1"/>
  <c r="Q9" i="2"/>
  <c r="I5" i="2"/>
  <c r="K5" i="2"/>
  <c r="R5" i="2" s="1"/>
  <c r="I6" i="2"/>
  <c r="K6" i="2"/>
  <c r="S6" i="2" s="1"/>
  <c r="I7" i="2"/>
  <c r="K7" i="2"/>
  <c r="Q7" i="2" s="1"/>
  <c r="D10" i="2"/>
  <c r="G10" i="2"/>
  <c r="H10" i="2"/>
  <c r="J10" i="2"/>
  <c r="L10" i="2"/>
  <c r="M10" i="2"/>
  <c r="O10" i="2"/>
  <c r="P10" i="2"/>
  <c r="S9" i="2" l="1"/>
  <c r="R8" i="2"/>
  <c r="S8" i="2"/>
  <c r="Q6" i="2"/>
  <c r="Q5" i="2"/>
  <c r="I12" i="2"/>
  <c r="I11" i="2"/>
  <c r="S7" i="2"/>
  <c r="R7" i="2"/>
  <c r="R6" i="2"/>
  <c r="K10" i="2"/>
  <c r="S5" i="2"/>
  <c r="M12" i="2" l="1"/>
  <c r="P12" i="2"/>
  <c r="S12" i="2"/>
</calcChain>
</file>

<file path=xl/sharedStrings.xml><?xml version="1.0" encoding="utf-8"?>
<sst xmlns="http://schemas.openxmlformats.org/spreadsheetml/2006/main" count="53" uniqueCount="44">
  <si>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</si>
  <si>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</si>
  <si>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</si>
  <si>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</si>
  <si>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</si>
  <si>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</si>
  <si>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</si>
  <si>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</si>
  <si>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</si>
  <si>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</si>
  <si>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Residual</t>
  </si>
  <si>
    <t>Est. Land Value</t>
  </si>
  <si>
    <t>Effec. Front</t>
  </si>
  <si>
    <t>Depth</t>
  </si>
  <si>
    <t>Net Acres</t>
  </si>
  <si>
    <t>Total Acres</t>
  </si>
  <si>
    <t>Dollars/FF</t>
  </si>
  <si>
    <t>Dollars/Acre</t>
  </si>
  <si>
    <t>Dollars/SqFt</t>
  </si>
  <si>
    <t>Actual Front</t>
  </si>
  <si>
    <t>16-33-503-024</t>
  </si>
  <si>
    <t>3380 PEMBROOK CIR</t>
  </si>
  <si>
    <t>WD</t>
  </si>
  <si>
    <t>33-TO BE DETERMINED</t>
  </si>
  <si>
    <t>16-33-503-026</t>
  </si>
  <si>
    <t>9123 PEMBROOK DR</t>
  </si>
  <si>
    <t>03-ARM'S LENGTH</t>
  </si>
  <si>
    <t>16-33-503-027</t>
  </si>
  <si>
    <t>9133 PEMBROOK DR</t>
  </si>
  <si>
    <t>16-33-503-036</t>
  </si>
  <si>
    <t>9100 DUBLIN WAY</t>
  </si>
  <si>
    <t>16-33-504-004</t>
  </si>
  <si>
    <t>9067 DUBLIN WAY</t>
  </si>
  <si>
    <t>Totals:</t>
  </si>
  <si>
    <t>Sale. Ratio =&gt;</t>
  </si>
  <si>
    <t>Average</t>
  </si>
  <si>
    <t>Std. Dev. =&gt;</t>
  </si>
  <si>
    <t>per FF=&gt;</t>
  </si>
  <si>
    <t>per Net Acre=&gt;</t>
  </si>
  <si>
    <t>per SqFt=&gt;</t>
  </si>
  <si>
    <t>Calculated Land Rate per Front Foot =</t>
  </si>
  <si>
    <t>2025 Land Rate per Front Foot unsed in BS&amp;A =</t>
  </si>
  <si>
    <t>2025 Res Land Value Analysis</t>
  </si>
  <si>
    <t>Victoria Station Estates &amp; Victoria Station Estates 2 Subdivisions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</si>
</sst>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164" formatCode="#0.00_);[Red]\(#0.00\)"/>
    <numFmt numFmtId="165" formatCode="mm/dd/yy"/>
    <numFmt numFmtId="166" formatCode="#,##0.0_);[Red]\(#,##0.0\)"/>
    <numFmt numFmtId="167" formatCode="#0.0_);[Red]\(#0.0\)"/>
    <numFmt numFmtId="168" formatCode="&quot;$&quot;#,##0_);[Red]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0" fontId="2" fillId="2" borderId="0" xfId="0" applyNumberFormat="1" applyFont="1" applyFill="1" applyAlignment="1">
      <alignment horizontal="center"/>
    </xf>
    <xf numFmtId="40" fontId="0" fillId="0" borderId="0" xfId="0" applyNumberFormat="1"/>
    <xf numFmtId="40" fontId="3" fillId="3" borderId="1" xfId="0" applyNumberFormat="1" applyFont="1" applyFill="1" applyBorder="1"/>
    <xf numFmtId="40" fontId="3" fillId="3" borderId="0" xfId="0" applyNumberFormat="1" applyFont="1" applyFill="1"/>
    <xf numFmtId="40" fontId="3" fillId="3" borderId="2" xfId="0" applyNumberFormat="1" applyFont="1" applyFill="1" applyBorder="1"/>
    <xf numFmtId="8" fontId="2" fillId="2" borderId="0" xfId="0" applyNumberFormat="1" applyFont="1" applyFill="1" applyAlignment="1">
      <alignment horizontal="center"/>
    </xf>
    <xf numFmtId="8" fontId="0" fillId="0" borderId="0" xfId="0" applyNumberFormat="1"/>
    <xf numFmtId="8" fontId="3" fillId="3" borderId="1" xfId="0" applyNumberFormat="1" applyFont="1" applyFill="1" applyBorder="1"/>
    <xf numFmtId="8" fontId="3" fillId="3" borderId="0" xfId="0" applyNumberFormat="1" applyFont="1" applyFill="1"/>
    <xf numFmtId="8" fontId="3" fillId="3" borderId="2" xfId="0" applyNumberFormat="1" applyFont="1" applyFill="1" applyBorder="1"/>
    <xf numFmtId="168" fontId="3" fillId="3" borderId="2" xfId="0" applyNumberFormat="1" applyFont="1" applyFill="1" applyBorder="1"/>
    <xf numFmtId="6" fontId="1" fillId="0" borderId="0" xfId="0" applyNumberFormat="1" applyFont="1"/>
    <xf numFmtId="6" fontId="1" fillId="0" borderId="0" xfId="0" applyNumberFormat="1" applyFont="1" applyAlignment="1">
      <alignment horizontal="right"/>
    </xf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25F1E-3E83-4125-81D4-65ADC3214EE0}">
  <dimension ref="A1:AN15"/>
  <sheetViews>
    <sheetView tabSelected="1" workbookViewId="0">
      <selection activeCell="C17" sqref="C17:D17"/>
    </sheetView>
  </sheetViews>
  <sheetFormatPr defaultRowHeight="15" x14ac:dyDescent="0.25"/>
  <cols>
    <col min="1" max="1" width="14.28515625" bestFit="1" customWidth="1"/>
    <col min="2" max="2" width="19.140625" bestFit="1" customWidth="1"/>
    <col min="3" max="3" width="9.28515625" style="17" bestFit="1" customWidth="1"/>
    <col min="4" max="4" width="9.5703125" style="7" bestFit="1" customWidth="1"/>
    <col min="5" max="5" width="5.5703125" bestFit="1" customWidth="1"/>
    <col min="6" max="6" width="20.85546875" bestFit="1" customWidth="1"/>
    <col min="7" max="7" width="10.14062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3.28515625" style="7" bestFit="1" customWidth="1"/>
    <col min="12" max="12" width="14.42578125" style="7" bestFit="1" customWidth="1"/>
    <col min="13" max="13" width="11.140625" style="22" bestFit="1" customWidth="1"/>
    <col min="14" max="14" width="6.42578125" style="26" bestFit="1" customWidth="1"/>
    <col min="15" max="15" width="14.28515625" style="31" bestFit="1" customWidth="1"/>
    <col min="16" max="16" width="10.7109375" style="31" bestFit="1" customWidth="1"/>
    <col min="17" max="17" width="10" style="7" bestFit="1" customWidth="1"/>
    <col min="18" max="18" width="12" style="7" bestFit="1" customWidth="1"/>
    <col min="19" max="19" width="11.85546875" style="36" bestFit="1" customWidth="1"/>
    <col min="20" max="20" width="11.7109375" style="31" bestFit="1" customWidth="1"/>
  </cols>
  <sheetData>
    <row r="1" spans="1:40" ht="18.75" x14ac:dyDescent="0.3">
      <c r="A1" s="44" t="s">
        <v>42</v>
      </c>
    </row>
    <row r="2" spans="1:40" ht="15.75" x14ac:dyDescent="0.25">
      <c r="A2" s="43" t="s">
        <v>43</v>
      </c>
    </row>
    <row r="4" spans="1:40" x14ac:dyDescent="0.25">
      <c r="A4" s="1" t="s">
        <v>0</v>
      </c>
      <c r="B4" s="1" t="s">
        <v>1</v>
      </c>
      <c r="C4" s="16" t="s">
        <v>2</v>
      </c>
      <c r="D4" s="6" t="s">
        <v>3</v>
      </c>
      <c r="E4" s="1" t="s">
        <v>4</v>
      </c>
      <c r="F4" s="1" t="s">
        <v>5</v>
      </c>
      <c r="G4" s="6" t="s">
        <v>6</v>
      </c>
      <c r="H4" s="6" t="s">
        <v>7</v>
      </c>
      <c r="I4" s="11" t="s">
        <v>8</v>
      </c>
      <c r="J4" s="6" t="s">
        <v>9</v>
      </c>
      <c r="K4" s="6" t="s">
        <v>10</v>
      </c>
      <c r="L4" s="6" t="s">
        <v>11</v>
      </c>
      <c r="M4" s="21" t="s">
        <v>12</v>
      </c>
      <c r="N4" s="25" t="s">
        <v>13</v>
      </c>
      <c r="O4" s="30" t="s">
        <v>14</v>
      </c>
      <c r="P4" s="30" t="s">
        <v>15</v>
      </c>
      <c r="Q4" s="6" t="s">
        <v>16</v>
      </c>
      <c r="R4" s="6" t="s">
        <v>17</v>
      </c>
      <c r="S4" s="35" t="s">
        <v>18</v>
      </c>
      <c r="T4" s="30" t="s">
        <v>19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x14ac:dyDescent="0.25">
      <c r="A5" t="s">
        <v>20</v>
      </c>
      <c r="B5" t="s">
        <v>21</v>
      </c>
      <c r="C5" s="17">
        <v>45037</v>
      </c>
      <c r="D5" s="7">
        <v>344500</v>
      </c>
      <c r="E5" t="s">
        <v>22</v>
      </c>
      <c r="F5" t="s">
        <v>23</v>
      </c>
      <c r="G5" s="7">
        <v>344500</v>
      </c>
      <c r="H5" s="7">
        <v>136700</v>
      </c>
      <c r="I5" s="12">
        <f>H5/G5*100</f>
        <v>39.680696661828733</v>
      </c>
      <c r="J5" s="7">
        <v>315764</v>
      </c>
      <c r="K5" s="7">
        <f>G5-286416</f>
        <v>58084</v>
      </c>
      <c r="L5" s="7">
        <v>29348</v>
      </c>
      <c r="M5" s="22">
        <v>118.34</v>
      </c>
      <c r="N5" s="26">
        <v>146.71000699999999</v>
      </c>
      <c r="O5" s="31">
        <v>0.39900000000000002</v>
      </c>
      <c r="P5" s="31">
        <v>0.39900000000000002</v>
      </c>
      <c r="Q5" s="7">
        <f>K5/M5</f>
        <v>490.82305222241001</v>
      </c>
      <c r="R5" s="7">
        <f>K5/O5</f>
        <v>145573.93483709273</v>
      </c>
      <c r="S5" s="36">
        <f>K5/O5/43560</f>
        <v>3.3419176959846815</v>
      </c>
      <c r="T5" s="31">
        <v>118.34</v>
      </c>
      <c r="AE5" s="2"/>
      <c r="AG5" s="2"/>
    </row>
    <row r="6" spans="1:40" x14ac:dyDescent="0.25">
      <c r="A6" t="s">
        <v>24</v>
      </c>
      <c r="B6" t="s">
        <v>25</v>
      </c>
      <c r="C6" s="17">
        <v>44678</v>
      </c>
      <c r="D6" s="7">
        <v>289900</v>
      </c>
      <c r="E6" t="s">
        <v>22</v>
      </c>
      <c r="F6" t="s">
        <v>26</v>
      </c>
      <c r="G6" s="7">
        <v>289900</v>
      </c>
      <c r="H6" s="7">
        <v>113300</v>
      </c>
      <c r="I6" s="12">
        <f>H6/G6*100</f>
        <v>39.082442221455679</v>
      </c>
      <c r="J6" s="7">
        <v>283621</v>
      </c>
      <c r="K6" s="7">
        <f>G6-262286</f>
        <v>27614</v>
      </c>
      <c r="L6" s="7">
        <v>21335</v>
      </c>
      <c r="M6" s="22">
        <v>86.03</v>
      </c>
      <c r="N6" s="26">
        <v>138.61000100000001</v>
      </c>
      <c r="O6" s="31">
        <v>0.27400000000000002</v>
      </c>
      <c r="P6" s="31">
        <v>0.27400000000000002</v>
      </c>
      <c r="Q6" s="7">
        <f>K6/M6</f>
        <v>320.98105312100432</v>
      </c>
      <c r="R6" s="7">
        <f>K6/O6</f>
        <v>100781.02189781021</v>
      </c>
      <c r="S6" s="36">
        <f>K6/O6/43560</f>
        <v>2.3136139094997752</v>
      </c>
      <c r="T6" s="31">
        <v>86.03</v>
      </c>
    </row>
    <row r="7" spans="1:40" ht="15.75" thickBot="1" x14ac:dyDescent="0.3">
      <c r="A7" t="s">
        <v>27</v>
      </c>
      <c r="B7" t="s">
        <v>28</v>
      </c>
      <c r="C7" s="17">
        <v>44993</v>
      </c>
      <c r="D7" s="7">
        <v>270000</v>
      </c>
      <c r="E7" t="s">
        <v>22</v>
      </c>
      <c r="F7" t="s">
        <v>23</v>
      </c>
      <c r="G7" s="7">
        <v>270000</v>
      </c>
      <c r="H7" s="7">
        <v>107100</v>
      </c>
      <c r="I7" s="12">
        <f>H7/G7*100</f>
        <v>39.666666666666664</v>
      </c>
      <c r="J7" s="7">
        <v>278142</v>
      </c>
      <c r="K7" s="7">
        <f>G7-253828</f>
        <v>16172</v>
      </c>
      <c r="L7" s="7">
        <v>24314</v>
      </c>
      <c r="M7" s="22">
        <v>98.04</v>
      </c>
      <c r="N7" s="26">
        <v>137.44000199999999</v>
      </c>
      <c r="O7" s="31">
        <v>0.309</v>
      </c>
      <c r="P7" s="31">
        <v>0.309</v>
      </c>
      <c r="Q7" s="7">
        <f>K7/M7</f>
        <v>164.95308037535699</v>
      </c>
      <c r="R7" s="7">
        <f>K7/O7</f>
        <v>52336.569579288029</v>
      </c>
      <c r="S7" s="36">
        <f>K7/O7/43560</f>
        <v>1.2014823135741053</v>
      </c>
      <c r="T7" s="31">
        <v>98.04</v>
      </c>
    </row>
    <row r="8" spans="1:40" x14ac:dyDescent="0.25">
      <c r="A8" t="s">
        <v>29</v>
      </c>
      <c r="B8" t="s">
        <v>30</v>
      </c>
      <c r="C8" s="17">
        <v>45068</v>
      </c>
      <c r="D8" s="7">
        <v>17900</v>
      </c>
      <c r="E8" t="s">
        <v>22</v>
      </c>
      <c r="F8" t="s">
        <v>23</v>
      </c>
      <c r="G8" s="7">
        <v>17900</v>
      </c>
      <c r="H8" s="7">
        <v>8300</v>
      </c>
      <c r="I8" s="12">
        <f>H8/G8*100</f>
        <v>46.368715083798882</v>
      </c>
      <c r="J8" s="7">
        <v>20190</v>
      </c>
      <c r="K8" s="7">
        <f>G8-0</f>
        <v>17900</v>
      </c>
      <c r="L8" s="7">
        <v>20190</v>
      </c>
      <c r="M8" s="22">
        <v>81.41</v>
      </c>
      <c r="N8" s="26">
        <v>144.16999799999999</v>
      </c>
      <c r="O8" s="31">
        <v>0.26900000000000002</v>
      </c>
      <c r="P8" s="31">
        <v>0.26900000000000002</v>
      </c>
      <c r="Q8" s="7">
        <f>K8/M8</f>
        <v>219.87470826679771</v>
      </c>
      <c r="R8" s="7">
        <f>K8/O8</f>
        <v>66542.75092936802</v>
      </c>
      <c r="S8" s="36">
        <f>K8/O8/43560</f>
        <v>1.5276113620148766</v>
      </c>
      <c r="T8" s="31">
        <v>81.41</v>
      </c>
    </row>
    <row r="9" spans="1:40" ht="15.75" thickBot="1" x14ac:dyDescent="0.3">
      <c r="A9" t="s">
        <v>31</v>
      </c>
      <c r="B9" t="s">
        <v>32</v>
      </c>
      <c r="C9" s="17">
        <v>45007</v>
      </c>
      <c r="D9" s="7">
        <v>17000</v>
      </c>
      <c r="E9" t="s">
        <v>22</v>
      </c>
      <c r="F9" t="s">
        <v>23</v>
      </c>
      <c r="G9" s="7">
        <v>17000</v>
      </c>
      <c r="H9" s="7">
        <v>18000</v>
      </c>
      <c r="I9" s="12">
        <f>H9/G9*100</f>
        <v>105.88235294117648</v>
      </c>
      <c r="J9" s="7">
        <v>31373</v>
      </c>
      <c r="K9" s="7">
        <f>G9-0</f>
        <v>17000</v>
      </c>
      <c r="L9" s="7">
        <v>31373</v>
      </c>
      <c r="M9" s="22">
        <v>126.505346</v>
      </c>
      <c r="N9" s="26">
        <v>123.80999799999999</v>
      </c>
      <c r="O9" s="31">
        <v>0.38500000000000001</v>
      </c>
      <c r="P9" s="31">
        <v>0.38500000000000001</v>
      </c>
      <c r="Q9" s="7">
        <f>K9/M9</f>
        <v>134.38167269231451</v>
      </c>
      <c r="R9" s="7">
        <f>K9/O9</f>
        <v>44155.844155844155</v>
      </c>
      <c r="S9" s="36">
        <f>K9/O9/43560</f>
        <v>1.0136786996291129</v>
      </c>
      <c r="T9" s="31">
        <v>135.47999999999999</v>
      </c>
    </row>
    <row r="10" spans="1:40" ht="15.75" thickTop="1" x14ac:dyDescent="0.25">
      <c r="A10" s="3"/>
      <c r="B10" s="3"/>
      <c r="C10" s="18" t="s">
        <v>33</v>
      </c>
      <c r="D10" s="8">
        <f>+SUM(D5:D9)</f>
        <v>939300</v>
      </c>
      <c r="E10" s="3"/>
      <c r="F10" s="3"/>
      <c r="G10" s="8">
        <f>+SUM(G5:G9)</f>
        <v>939300</v>
      </c>
      <c r="H10" s="8">
        <f>+SUM(H5:H9)</f>
        <v>383400</v>
      </c>
      <c r="I10" s="13"/>
      <c r="J10" s="8">
        <f>+SUM(J5:J9)</f>
        <v>929090</v>
      </c>
      <c r="K10" s="8">
        <f>+SUM(K5:K9)</f>
        <v>136770</v>
      </c>
      <c r="L10" s="8">
        <f>+SUM(L5:L9)</f>
        <v>126560</v>
      </c>
      <c r="M10" s="23">
        <f>+SUM(M5:M9)</f>
        <v>510.32534600000008</v>
      </c>
      <c r="N10" s="27"/>
      <c r="O10" s="32">
        <f>+SUM(O5:O9)</f>
        <v>1.6359999999999999</v>
      </c>
      <c r="P10" s="32">
        <f>+SUM(P5:P9)</f>
        <v>1.6359999999999999</v>
      </c>
      <c r="Q10" s="8"/>
      <c r="R10" s="8"/>
      <c r="S10" s="37"/>
      <c r="T10" s="32"/>
    </row>
    <row r="11" spans="1:40" x14ac:dyDescent="0.25">
      <c r="A11" s="4"/>
      <c r="B11" s="4"/>
      <c r="C11" s="19"/>
      <c r="D11" s="9"/>
      <c r="E11" s="4"/>
      <c r="F11" s="4"/>
      <c r="G11" s="9"/>
      <c r="H11" s="9" t="s">
        <v>34</v>
      </c>
      <c r="I11" s="14">
        <f>H10/G10*100</f>
        <v>40.817630150111782</v>
      </c>
      <c r="J11" s="9"/>
      <c r="K11" s="9"/>
      <c r="L11" s="9" t="s">
        <v>35</v>
      </c>
      <c r="M11" s="24"/>
      <c r="N11" s="28"/>
      <c r="O11" s="33" t="s">
        <v>35</v>
      </c>
      <c r="P11" s="33"/>
      <c r="Q11" s="9"/>
      <c r="R11" s="9" t="s">
        <v>35</v>
      </c>
      <c r="S11" s="38"/>
      <c r="T11" s="33"/>
    </row>
    <row r="12" spans="1:40" x14ac:dyDescent="0.25">
      <c r="A12" s="5"/>
      <c r="B12" s="5"/>
      <c r="C12" s="20"/>
      <c r="D12" s="10"/>
      <c r="E12" s="5"/>
      <c r="F12" s="5"/>
      <c r="G12" s="10"/>
      <c r="H12" s="10" t="s">
        <v>36</v>
      </c>
      <c r="I12" s="15">
        <f>STDEV(I5:I9)</f>
        <v>29.081535211501674</v>
      </c>
      <c r="J12" s="10"/>
      <c r="K12" s="10"/>
      <c r="L12" s="10" t="s">
        <v>37</v>
      </c>
      <c r="M12" s="40">
        <f>K10/M10</f>
        <v>268.00550094566529</v>
      </c>
      <c r="N12" s="29"/>
      <c r="O12" s="34" t="s">
        <v>38</v>
      </c>
      <c r="P12" s="34">
        <f>K10/O10</f>
        <v>83600.244498777509</v>
      </c>
      <c r="Q12" s="10"/>
      <c r="R12" s="10" t="s">
        <v>39</v>
      </c>
      <c r="S12" s="39">
        <f>K10/O10/43560</f>
        <v>1.9191975321115131</v>
      </c>
      <c r="T12" s="34"/>
    </row>
    <row r="14" spans="1:40" x14ac:dyDescent="0.25">
      <c r="J14" s="42" t="s">
        <v>40</v>
      </c>
      <c r="K14" s="41">
        <v>268</v>
      </c>
    </row>
    <row r="15" spans="1:40" x14ac:dyDescent="0.25">
      <c r="J15" s="42" t="s">
        <v>41</v>
      </c>
      <c r="K15" s="41">
        <v>268</v>
      </c>
    </row>
  </sheetData>
  <conditionalFormatting sqref="A5:T9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89DE1-C0E7-4D37-8D0F-8379F8ED6A9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Land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2025-01-29T17:17:47Z</cp:lastPrinted>
  <dcterms:created xsi:type="dcterms:W3CDTF">2025-01-29T17:10:09Z</dcterms:created>
  <dcterms:modified xsi:type="dcterms:W3CDTF">2025-04-07T18:37:18Z</dcterms:modified>
</cp:coreProperties>
</file>